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E39C0821-DF0F-4706-9A7A-1B2CE5EC413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<sst xmlns="http://schemas.openxmlformats.org/spreadsheetml/2006/main" count="43" uniqueCount="42">
  <si>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</si>
  <si>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</si>
  <si>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</si>
  <si>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</si>
  <si>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</si>
  <si>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</si>
  <si>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</si>
  <si>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</si>
  <si>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</si>
  <si>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</si>
  <si>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</si>
  <si>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</si>
  <si>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</si>
  <si>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</si>
  <si>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</si>
  <si>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</si>
  <si>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</si>
  <si>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</si>
  <si>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</si>
  <si>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</si>
  <si>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</si>
  <si>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</si>
  <si>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</si>
  <si>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</si>
  <si>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</si>
  <si>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</si>
  <si>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</si>
  <si>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</si>
  <si>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</si>
  <si>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</si>
  <si>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COM EL MAGUEY</t>
  </si>
  <si>
    <t>NUMERO DE CUENTA:85DP07C022553285</t>
  </si>
  <si>
    <t>CORRESPONDIENTE AL MUNICIPIO DE PURISIMA DEL RINCON</t>
  </si>
  <si>
    <t>TENSION: ALTA - BAJA</t>
  </si>
  <si>
    <t>FECHA DE CENSO: 5/06/2019   MEDIDOR:S\MEDD LECTURA:1186</t>
  </si>
  <si>
    <t>RPU: 060170789582</t>
  </si>
  <si>
    <t>UBICACION: COM EL MAGUEY</t>
  </si>
  <si>
    <t>TARIFA: 5A</t>
  </si>
  <si>
    <t>ZONA LEON</t>
  </si>
  <si>
    <t>100 W</t>
  </si>
  <si>
    <t>32 W</t>
  </si>
  <si>
    <t>65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</si>
</sst>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18</v>
      </c>
      <c r="D12" s="23">
        <v>1800</v>
      </c>
      <c r="E12" s="32">
        <f>SUM(D12:D13)</f>
        <v>1800</v>
      </c>
      <c r="F12" s="34">
        <f>E12*0.25</f>
        <v>450</v>
      </c>
      <c r="G12" s="36">
        <f>(E12+F12)/1000</f>
        <v>2.25</v>
      </c>
      <c r="H12" s="38">
        <f>G12*12</f>
        <v>27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16</v>
      </c>
      <c r="D21" s="23">
        <v>512</v>
      </c>
      <c r="E21" s="32">
        <f>SUM(D21:D22)</f>
        <v>512</v>
      </c>
      <c r="F21" s="34">
        <f>E21*0.25</f>
        <v>128</v>
      </c>
      <c r="G21" s="36">
        <f>(E21+F21)/1000</f>
        <v>0.64</v>
      </c>
      <c r="H21" s="38">
        <f>G21*12</f>
        <v>7.68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2</v>
      </c>
      <c r="D24" s="23">
        <v>130</v>
      </c>
      <c r="E24" s="32">
        <f>SUM(D24:D25)</f>
        <v>130</v>
      </c>
      <c r="F24" s="34">
        <f>E24*0.25</f>
        <v>32.5</v>
      </c>
      <c r="G24" s="36">
        <f>(E24+F24)/1000</f>
        <v>0.16250000000000001</v>
      </c>
      <c r="H24" s="38">
        <f>G24*12</f>
        <v>1.9500000000000002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36</v>
      </c>
      <c r="D47" s="23">
        <f t="shared" si="0"/>
        <v>2442</v>
      </c>
      <c r="E47" s="24">
        <f>(SUM(E12:E46))/1000</f>
        <v>2.4420000000000002</v>
      </c>
      <c r="F47" s="14">
        <f t="shared" si="0"/>
        <v>610.5</v>
      </c>
      <c r="G47" s="15">
        <f t="shared" si="0"/>
        <v>3.0525000000000002</v>
      </c>
      <c r="H47" s="21">
        <f t="shared" si="0"/>
        <v>36.630000000000003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2019-06-06T15:46:50Z</cp:lastPrinted>
  <dcterms:created xsi:type="dcterms:W3CDTF">2011-10-26T15:56:34Z</dcterms:created>
  <dcterms:modified xsi:type="dcterms:W3CDTF">2019-06-06T15:47:46Z</dcterms:modified>
</cp:coreProperties>
</file>